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0" yWindow="0" windowWidth="16785" windowHeight="7680"/>
  </bookViews>
  <sheets>
    <sheet name="Sheet1 (2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" i="2" l="1"/>
  <c r="U8" i="2"/>
  <c r="X8" i="2" s="1"/>
  <c r="Z8" i="2" s="1"/>
  <c r="T8" i="2"/>
  <c r="Y8" i="2" s="1"/>
  <c r="X7" i="2"/>
  <c r="Z7" i="2" s="1"/>
  <c r="V7" i="2"/>
  <c r="U7" i="2"/>
  <c r="T7" i="2"/>
  <c r="Y7" i="2" s="1"/>
  <c r="V6" i="2"/>
  <c r="U6" i="2"/>
  <c r="X6" i="2" s="1"/>
  <c r="T6" i="2"/>
  <c r="Y6" i="2" s="1"/>
  <c r="X5" i="2"/>
  <c r="V5" i="2"/>
  <c r="U5" i="2"/>
  <c r="T5" i="2"/>
  <c r="Y5" i="2" s="1"/>
  <c r="V4" i="2"/>
  <c r="U4" i="2"/>
  <c r="X4" i="2" s="1"/>
  <c r="T4" i="2"/>
  <c r="Y4" i="2" s="1"/>
  <c r="X3" i="2"/>
  <c r="Z3" i="2" s="1"/>
  <c r="V3" i="2"/>
  <c r="U3" i="2"/>
  <c r="T3" i="2"/>
  <c r="Y3" i="2" s="1"/>
  <c r="T2" i="2"/>
  <c r="Z6" i="2" l="1"/>
  <c r="Z4" i="2"/>
  <c r="Z5" i="2"/>
  <c r="V2" i="2"/>
  <c r="U2" i="2"/>
  <c r="X2" i="2" l="1"/>
  <c r="Y2" i="2"/>
  <c r="Z2" i="2" l="1"/>
</calcChain>
</file>

<file path=xl/sharedStrings.xml><?xml version="1.0" encoding="utf-8"?>
<sst xmlns="http://schemas.openxmlformats.org/spreadsheetml/2006/main" count="24" uniqueCount="18">
  <si>
    <t>تاريخ إستلام الطلب</t>
  </si>
  <si>
    <t>تاريخ الوصول</t>
  </si>
  <si>
    <t>الكمية
المطلوبه</t>
  </si>
  <si>
    <t>وصول أقل من 45 يوم</t>
  </si>
  <si>
    <t>وصول أقل من 60 يوم</t>
  </si>
  <si>
    <t>وصول أقل من 90 يوم</t>
  </si>
  <si>
    <t>وصول أكثر من 90 يوم</t>
  </si>
  <si>
    <t>التأكد من الصحة</t>
  </si>
  <si>
    <t>وصول
الدفعه الأولى</t>
  </si>
  <si>
    <t>وصول
الدفعه الثانية</t>
  </si>
  <si>
    <t>وصول
الدفعه الثالثه</t>
  </si>
  <si>
    <t>وصول
الدفعه الرابعه</t>
  </si>
  <si>
    <t>وصول
الدفعه الخامسة</t>
  </si>
  <si>
    <t>وصول
الدفعه السادسة</t>
  </si>
  <si>
    <t>وصول
الدفعه السابعه</t>
  </si>
  <si>
    <t>إجمالي الوصول</t>
  </si>
  <si>
    <t>بضاعة لم تورد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</si>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</sst>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rightToLeft="1" tabSelected="1" zoomScaleNormal="100" workbookViewId="0">
      <pane xSplit="4" ySplit="1" topLeftCell="K2" activePane="bottomRight" state="frozen"/>
      <selection pane="topRight" activeCell="E1" sqref="E1"/>
      <selection pane="bottomLeft" activeCell="A2" sqref="A2"/>
      <selection pane="bottomRight" activeCell="I8" sqref="I8"/>
    </sheetView>
  </sheetViews>
  <sheetFormatPr defaultRowHeight="15" x14ac:dyDescent="0.25"/>
  <cols>
    <col min="1" max="1" width="3.140625" style="1" customWidth="1"/>
    <col min="2" max="3" width="10.42578125" style="1" customWidth="1"/>
    <col min="4" max="4" width="1.28515625" style="1" customWidth="1"/>
    <col min="5" max="5" width="12.140625" style="1" customWidth="1"/>
    <col min="6" max="6" width="10.42578125" style="1" customWidth="1"/>
    <col min="7" max="7" width="12.140625" style="1" customWidth="1"/>
    <col min="8" max="8" width="10.42578125" style="1" customWidth="1"/>
    <col min="9" max="9" width="12.140625" style="1" customWidth="1"/>
    <col min="10" max="10" width="10.42578125" style="1" customWidth="1"/>
    <col min="11" max="11" width="12.140625" style="1" customWidth="1"/>
    <col min="12" max="12" width="10.42578125" style="1" customWidth="1"/>
    <col min="13" max="13" width="12.140625" style="1" customWidth="1"/>
    <col min="14" max="14" width="10.42578125" style="1" customWidth="1"/>
    <col min="15" max="15" width="12.140625" style="1" customWidth="1"/>
    <col min="16" max="16" width="10.42578125" style="1" customWidth="1"/>
    <col min="17" max="17" width="12.140625" style="1" customWidth="1"/>
    <col min="18" max="18" width="10.42578125" style="1" customWidth="1"/>
    <col min="19" max="19" width="1.140625" style="1" customWidth="1"/>
    <col min="20" max="16384" width="9.140625" style="1"/>
  </cols>
  <sheetData>
    <row r="1" spans="1:26" ht="43.5" customHeight="1" x14ac:dyDescent="0.25">
      <c r="A1" s="6" t="s">
        <v>17</v>
      </c>
      <c r="B1" s="4" t="s">
        <v>2</v>
      </c>
      <c r="C1" s="4" t="s">
        <v>0</v>
      </c>
      <c r="E1" s="4" t="s">
        <v>8</v>
      </c>
      <c r="F1" s="4" t="s">
        <v>1</v>
      </c>
      <c r="G1" s="4" t="s">
        <v>9</v>
      </c>
      <c r="H1" s="4" t="s">
        <v>1</v>
      </c>
      <c r="I1" s="4" t="s">
        <v>10</v>
      </c>
      <c r="J1" s="4" t="s">
        <v>1</v>
      </c>
      <c r="K1" s="4" t="s">
        <v>11</v>
      </c>
      <c r="L1" s="4" t="s">
        <v>1</v>
      </c>
      <c r="M1" s="4" t="s">
        <v>12</v>
      </c>
      <c r="N1" s="4" t="s">
        <v>1</v>
      </c>
      <c r="O1" s="4" t="s">
        <v>13</v>
      </c>
      <c r="P1" s="4" t="s">
        <v>1</v>
      </c>
      <c r="Q1" s="4" t="s">
        <v>14</v>
      </c>
      <c r="R1" s="4" t="s">
        <v>1</v>
      </c>
      <c r="T1" s="4" t="s">
        <v>3</v>
      </c>
      <c r="U1" s="4" t="s">
        <v>4</v>
      </c>
      <c r="V1" s="4" t="s">
        <v>5</v>
      </c>
      <c r="W1" s="4" t="s">
        <v>6</v>
      </c>
      <c r="X1" s="4" t="s">
        <v>15</v>
      </c>
      <c r="Y1" s="4" t="s">
        <v>16</v>
      </c>
      <c r="Z1" s="4" t="s">
        <v>7</v>
      </c>
    </row>
    <row r="2" spans="1:26" ht="18" customHeight="1" x14ac:dyDescent="0.25">
      <c r="A2" s="5">
        <v>1</v>
      </c>
      <c r="B2" s="2">
        <v>200</v>
      </c>
      <c r="C2" s="3">
        <v>41699</v>
      </c>
      <c r="E2" s="2">
        <v>20</v>
      </c>
      <c r="F2" s="3">
        <v>41716</v>
      </c>
      <c r="G2" s="2">
        <v>15</v>
      </c>
      <c r="H2" s="3">
        <v>41724</v>
      </c>
      <c r="I2" s="2">
        <v>15</v>
      </c>
      <c r="J2" s="3">
        <v>41728</v>
      </c>
      <c r="K2" s="2">
        <v>35</v>
      </c>
      <c r="L2" s="3">
        <v>41746</v>
      </c>
      <c r="M2" s="2">
        <v>35</v>
      </c>
      <c r="N2" s="3">
        <v>41760</v>
      </c>
      <c r="O2" s="2">
        <v>60</v>
      </c>
      <c r="P2" s="3">
        <v>41774</v>
      </c>
      <c r="Q2" s="2"/>
      <c r="R2" s="3"/>
      <c r="T2" s="2">
        <f>E2+G2+I2</f>
        <v>50</v>
      </c>
      <c r="U2" s="2">
        <f>+K2</f>
        <v>35</v>
      </c>
      <c r="V2" s="2">
        <f>+M2+O2</f>
        <v>95</v>
      </c>
      <c r="W2" s="2">
        <v>0</v>
      </c>
      <c r="X2" s="2">
        <f>SUM(T2:W2)</f>
        <v>180</v>
      </c>
      <c r="Y2" s="2">
        <f>+B2-T2-U2-V2-W2</f>
        <v>20</v>
      </c>
      <c r="Z2" s="2" t="b">
        <f>+X2+Y2=B2</f>
        <v>1</v>
      </c>
    </row>
    <row r="3" spans="1:26" ht="18" customHeight="1" x14ac:dyDescent="0.25">
      <c r="A3" s="5">
        <v>2</v>
      </c>
      <c r="B3" s="5">
        <v>200</v>
      </c>
      <c r="C3" s="3">
        <v>41699</v>
      </c>
      <c r="E3" s="5">
        <v>20</v>
      </c>
      <c r="F3" s="3">
        <v>41716</v>
      </c>
      <c r="G3" s="5">
        <v>15</v>
      </c>
      <c r="H3" s="3">
        <v>41724</v>
      </c>
      <c r="I3" s="5">
        <v>15</v>
      </c>
      <c r="J3" s="3">
        <v>41728</v>
      </c>
      <c r="K3" s="5">
        <v>35</v>
      </c>
      <c r="L3" s="3">
        <v>41746</v>
      </c>
      <c r="M3" s="5">
        <v>35</v>
      </c>
      <c r="N3" s="3">
        <v>41760</v>
      </c>
      <c r="O3" s="5">
        <v>60</v>
      </c>
      <c r="P3" s="3">
        <v>41774</v>
      </c>
      <c r="Q3" s="5"/>
      <c r="R3" s="3"/>
      <c r="T3" s="5">
        <f t="shared" ref="T3:T8" si="0">E3+G3+I3</f>
        <v>50</v>
      </c>
      <c r="U3" s="5">
        <f t="shared" ref="U3:U8" si="1">+K3</f>
        <v>35</v>
      </c>
      <c r="V3" s="5">
        <f t="shared" ref="V3:V8" si="2">+M3+O3</f>
        <v>95</v>
      </c>
      <c r="W3" s="5">
        <v>0</v>
      </c>
      <c r="X3" s="5">
        <f t="shared" ref="X3:X8" si="3">SUM(T3:W3)</f>
        <v>180</v>
      </c>
      <c r="Y3" s="5">
        <f t="shared" ref="Y3:Y8" si="4">+B3-T3-U3-V3-W3</f>
        <v>20</v>
      </c>
      <c r="Z3" s="5" t="b">
        <f t="shared" ref="Z3:Z8" si="5">+X3+Y3=B3</f>
        <v>1</v>
      </c>
    </row>
    <row r="4" spans="1:26" ht="18" customHeight="1" x14ac:dyDescent="0.25">
      <c r="A4" s="5">
        <v>3</v>
      </c>
      <c r="B4" s="5">
        <v>200</v>
      </c>
      <c r="C4" s="3">
        <v>41699</v>
      </c>
      <c r="E4" s="5">
        <v>20</v>
      </c>
      <c r="F4" s="3">
        <v>41716</v>
      </c>
      <c r="G4" s="5">
        <v>15</v>
      </c>
      <c r="H4" s="3">
        <v>41724</v>
      </c>
      <c r="I4" s="5">
        <v>15</v>
      </c>
      <c r="J4" s="3">
        <v>41728</v>
      </c>
      <c r="K4" s="5">
        <v>35</v>
      </c>
      <c r="L4" s="3">
        <v>41746</v>
      </c>
      <c r="M4" s="5">
        <v>35</v>
      </c>
      <c r="N4" s="3">
        <v>41760</v>
      </c>
      <c r="O4" s="5">
        <v>60</v>
      </c>
      <c r="P4" s="3">
        <v>41774</v>
      </c>
      <c r="Q4" s="5"/>
      <c r="R4" s="3"/>
      <c r="T4" s="5">
        <f t="shared" si="0"/>
        <v>50</v>
      </c>
      <c r="U4" s="5">
        <f t="shared" si="1"/>
        <v>35</v>
      </c>
      <c r="V4" s="5">
        <f t="shared" si="2"/>
        <v>95</v>
      </c>
      <c r="W4" s="5">
        <v>0</v>
      </c>
      <c r="X4" s="5">
        <f t="shared" si="3"/>
        <v>180</v>
      </c>
      <c r="Y4" s="5">
        <f t="shared" si="4"/>
        <v>20</v>
      </c>
      <c r="Z4" s="5" t="b">
        <f t="shared" si="5"/>
        <v>1</v>
      </c>
    </row>
    <row r="5" spans="1:26" ht="18" customHeight="1" x14ac:dyDescent="0.25">
      <c r="A5" s="5">
        <v>4</v>
      </c>
      <c r="B5" s="5">
        <v>200</v>
      </c>
      <c r="C5" s="3">
        <v>41699</v>
      </c>
      <c r="E5" s="5">
        <v>20</v>
      </c>
      <c r="F5" s="3">
        <v>41716</v>
      </c>
      <c r="G5" s="5">
        <v>15</v>
      </c>
      <c r="H5" s="3">
        <v>41724</v>
      </c>
      <c r="I5" s="5">
        <v>15</v>
      </c>
      <c r="J5" s="3">
        <v>41728</v>
      </c>
      <c r="K5" s="5">
        <v>35</v>
      </c>
      <c r="L5" s="3">
        <v>41746</v>
      </c>
      <c r="M5" s="5">
        <v>35</v>
      </c>
      <c r="N5" s="3">
        <v>41760</v>
      </c>
      <c r="O5" s="5">
        <v>60</v>
      </c>
      <c r="P5" s="3">
        <v>41774</v>
      </c>
      <c r="Q5" s="5"/>
      <c r="R5" s="3"/>
      <c r="T5" s="5">
        <f t="shared" si="0"/>
        <v>50</v>
      </c>
      <c r="U5" s="5">
        <f t="shared" si="1"/>
        <v>35</v>
      </c>
      <c r="V5" s="5">
        <f t="shared" si="2"/>
        <v>95</v>
      </c>
      <c r="W5" s="5">
        <v>0</v>
      </c>
      <c r="X5" s="5">
        <f t="shared" si="3"/>
        <v>180</v>
      </c>
      <c r="Y5" s="5">
        <f t="shared" si="4"/>
        <v>20</v>
      </c>
      <c r="Z5" s="5" t="b">
        <f t="shared" si="5"/>
        <v>1</v>
      </c>
    </row>
    <row r="6" spans="1:26" ht="18" customHeight="1" x14ac:dyDescent="0.25">
      <c r="A6" s="5">
        <v>5</v>
      </c>
      <c r="B6" s="5">
        <v>200</v>
      </c>
      <c r="C6" s="3">
        <v>41699</v>
      </c>
      <c r="E6" s="5">
        <v>20</v>
      </c>
      <c r="F6" s="3">
        <v>41716</v>
      </c>
      <c r="G6" s="5">
        <v>15</v>
      </c>
      <c r="H6" s="3">
        <v>41724</v>
      </c>
      <c r="I6" s="5">
        <v>15</v>
      </c>
      <c r="J6" s="3">
        <v>41728</v>
      </c>
      <c r="K6" s="5">
        <v>35</v>
      </c>
      <c r="L6" s="3">
        <v>41746</v>
      </c>
      <c r="M6" s="5">
        <v>35</v>
      </c>
      <c r="N6" s="3">
        <v>41760</v>
      </c>
      <c r="O6" s="5">
        <v>60</v>
      </c>
      <c r="P6" s="3">
        <v>41774</v>
      </c>
      <c r="Q6" s="5"/>
      <c r="R6" s="3"/>
      <c r="T6" s="5">
        <f t="shared" si="0"/>
        <v>50</v>
      </c>
      <c r="U6" s="5">
        <f t="shared" si="1"/>
        <v>35</v>
      </c>
      <c r="V6" s="5">
        <f t="shared" si="2"/>
        <v>95</v>
      </c>
      <c r="W6" s="5">
        <v>0</v>
      </c>
      <c r="X6" s="5">
        <f t="shared" si="3"/>
        <v>180</v>
      </c>
      <c r="Y6" s="5">
        <f t="shared" si="4"/>
        <v>20</v>
      </c>
      <c r="Z6" s="5" t="b">
        <f t="shared" si="5"/>
        <v>1</v>
      </c>
    </row>
    <row r="7" spans="1:26" ht="18" customHeight="1" x14ac:dyDescent="0.25">
      <c r="A7" s="5">
        <v>6</v>
      </c>
      <c r="B7" s="5">
        <v>200</v>
      </c>
      <c r="C7" s="3">
        <v>41699</v>
      </c>
      <c r="E7" s="5">
        <v>20</v>
      </c>
      <c r="F7" s="3">
        <v>41716</v>
      </c>
      <c r="G7" s="5">
        <v>15</v>
      </c>
      <c r="H7" s="3">
        <v>41724</v>
      </c>
      <c r="I7" s="5">
        <v>15</v>
      </c>
      <c r="J7" s="3">
        <v>41728</v>
      </c>
      <c r="K7" s="5">
        <v>35</v>
      </c>
      <c r="L7" s="3">
        <v>41746</v>
      </c>
      <c r="M7" s="5">
        <v>35</v>
      </c>
      <c r="N7" s="3">
        <v>41760</v>
      </c>
      <c r="O7" s="5">
        <v>60</v>
      </c>
      <c r="P7" s="3">
        <v>41774</v>
      </c>
      <c r="Q7" s="5"/>
      <c r="R7" s="3"/>
      <c r="T7" s="5">
        <f t="shared" si="0"/>
        <v>50</v>
      </c>
      <c r="U7" s="5">
        <f t="shared" si="1"/>
        <v>35</v>
      </c>
      <c r="V7" s="5">
        <f t="shared" si="2"/>
        <v>95</v>
      </c>
      <c r="W7" s="5">
        <v>0</v>
      </c>
      <c r="X7" s="5">
        <f t="shared" si="3"/>
        <v>180</v>
      </c>
      <c r="Y7" s="5">
        <f t="shared" si="4"/>
        <v>20</v>
      </c>
      <c r="Z7" s="5" t="b">
        <f t="shared" si="5"/>
        <v>1</v>
      </c>
    </row>
    <row r="8" spans="1:26" ht="18" customHeight="1" x14ac:dyDescent="0.25">
      <c r="A8" s="5"/>
      <c r="B8" s="5">
        <v>200</v>
      </c>
      <c r="C8" s="3">
        <v>41699</v>
      </c>
      <c r="E8" s="5">
        <v>20</v>
      </c>
      <c r="F8" s="3">
        <v>41716</v>
      </c>
      <c r="G8" s="5">
        <v>15</v>
      </c>
      <c r="H8" s="3">
        <v>41724</v>
      </c>
      <c r="I8" s="5">
        <v>15</v>
      </c>
      <c r="J8" s="3">
        <v>41728</v>
      </c>
      <c r="K8" s="5">
        <v>35</v>
      </c>
      <c r="L8" s="3">
        <v>41746</v>
      </c>
      <c r="M8" s="5">
        <v>35</v>
      </c>
      <c r="N8" s="3">
        <v>41760</v>
      </c>
      <c r="O8" s="5">
        <v>60</v>
      </c>
      <c r="P8" s="3">
        <v>41774</v>
      </c>
      <c r="Q8" s="5"/>
      <c r="R8" s="3"/>
      <c r="T8" s="5">
        <f t="shared" si="0"/>
        <v>50</v>
      </c>
      <c r="U8" s="5">
        <f t="shared" si="1"/>
        <v>35</v>
      </c>
      <c r="V8" s="5">
        <f t="shared" si="2"/>
        <v>95</v>
      </c>
      <c r="W8" s="5">
        <v>0</v>
      </c>
      <c r="X8" s="5">
        <f t="shared" si="3"/>
        <v>180</v>
      </c>
      <c r="Y8" s="5">
        <f t="shared" si="4"/>
        <v>20</v>
      </c>
      <c r="Z8" s="5" t="b">
        <f t="shared" si="5"/>
        <v>1</v>
      </c>
    </row>
  </sheetData>
  <dataValidations count="2">
    <dataValidation type="date" operator="greaterThan" allowBlank="1" showInputMessage="1" showErrorMessage="1" errorTitle="خطأ" error="يرجى التأكد من التاريخ حيث أنه يجب أن يكون أكبر من تاريخ الوصول الأول" sqref="R2:R8 H2:H8 N2:N8 P2:P8 J2:J8 L2:L8">
      <formula1>F2</formula1>
    </dataValidation>
    <dataValidation type="date" operator="greaterThan" allowBlank="1" showInputMessage="1" showErrorMessage="1" errorTitle="خطأ" error="يرجى التأكد من التاريخ حيث أنه يجب أن يكون أكبر من تاريخ الوصول الأول" sqref="F2:F8">
      <formula1>C2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Amr Bazan</cp:lastModifiedBy>
  <dcterms:created xsi:type="dcterms:W3CDTF">2014-09-21T06:58:45Z</dcterms:created>
  <dcterms:modified xsi:type="dcterms:W3CDTF">2014-09-22T05:44:29Z</dcterms:modified>
</cp:coreProperties>
</file>